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F23"/>
  <c r="F24"/>
  <c r="F18" l="1"/>
  <c r="F17" s="1"/>
  <c r="F31"/>
  <c r="E31"/>
  <c r="D31"/>
  <c r="F28"/>
  <c r="E28"/>
  <c r="D28"/>
  <c r="F25"/>
  <c r="E25"/>
  <c r="D25"/>
  <c r="E24"/>
  <c r="D24"/>
  <c r="E23"/>
  <c r="D23"/>
  <c r="E21"/>
  <c r="D21"/>
  <c r="F10"/>
  <c r="E10"/>
  <c r="E9" s="1"/>
  <c r="E34" s="1"/>
  <c r="E35" s="1"/>
  <c r="D10"/>
  <c r="D9" s="1"/>
  <c r="D34" s="1"/>
  <c r="D35" s="1"/>
  <c r="E18" l="1"/>
  <c r="E17" s="1"/>
  <c r="F9"/>
  <c r="F34" s="1"/>
  <c r="F35" s="1"/>
  <c r="D18"/>
  <c r="D17" s="1"/>
</calcChain>
</file>

<file path=xl/sharedStrings.xml><?xml version="1.0" encoding="utf-8"?>
<sst xmlns="http://schemas.openxmlformats.org/spreadsheetml/2006/main" count="76" uniqueCount="70">
  <si>
    <t>Приложение 4</t>
  </si>
  <si>
    <t>к Пояснительной записке</t>
  </si>
  <si>
    <t>№ п/п</t>
  </si>
  <si>
    <t>Наименование показателя</t>
  </si>
  <si>
    <t>Расчет</t>
  </si>
  <si>
    <t>Прогноз</t>
  </si>
  <si>
    <t>1</t>
  </si>
  <si>
    <t>2+3+4+5</t>
  </si>
  <si>
    <t>2</t>
  </si>
  <si>
    <t>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</si>
  <si>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2.1+2.2</t>
  </si>
  <si>
    <t>2.1</t>
  </si>
  <si>
    <t>С оплаты труда наемных работников</t>
  </si>
  <si>
    <t>2.2</t>
  </si>
  <si>
    <t>С других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</si>
  <si>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3</t>
  </si>
  <si>
    <t>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отношении которых исчисление и уплата налога осуществляются в соответствии со статьей 227 Налогового Кодекса Российской Федерации</t>
  </si>
  <si>
    <t>4</t>
  </si>
  <si>
    <t>С доходов,  полученных физическими лицами, в отношении которых исчисление и уплата налога осуществляются в соответствии со статьей 228 Налогового Кодекса Российской Федерации</t>
  </si>
  <si>
    <t>5</t>
  </si>
  <si>
    <t>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патента, в отношении которых исчисление и уплата налога осуществляются в соответствии со статьей 227.1 Налогового кодекса Российской Федерации</t>
  </si>
  <si>
    <t>6</t>
  </si>
  <si>
    <t>Общая сумма налоговых вычетов, предоставляемых физическим лицам</t>
  </si>
  <si>
    <t>7</t>
  </si>
  <si>
    <t>Налог на доходы физических лиц, в том числе:</t>
  </si>
  <si>
    <t>8+9+10+11</t>
  </si>
  <si>
    <t>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</si>
  <si>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</si>
  <si>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8.2+8.3+8.4-8.5</t>
  </si>
  <si>
    <t>8.1.1</t>
  </si>
  <si>
    <t>Налоговая ставка, %</t>
  </si>
  <si>
    <t>8.1.2</t>
  </si>
  <si>
    <t>8.2</t>
  </si>
  <si>
    <t>Налог на доходы, получаемые в виде оплаты труда</t>
  </si>
  <si>
    <t>2.1×8.1.1</t>
  </si>
  <si>
    <t>8.3</t>
  </si>
  <si>
    <t>Поступления в погашение недоимки по налогу</t>
  </si>
  <si>
    <t>8.4</t>
  </si>
  <si>
    <t xml:space="preserve">Налог на другие доходы,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</si>
  <si>
    <t>2.2×8.1.2</t>
  </si>
  <si>
    <t>8.5</t>
  </si>
  <si>
    <t>Налог с общей суммы налоговых вычетов, предоставляемых физическим лицам</t>
  </si>
  <si>
    <t>6×8.1.1</t>
  </si>
  <si>
    <t>9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</si>
  <si>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отношении которых исчисление и уплата налога осуществляются в соответствии со статьей 227 Налогового Кодекса Российской Федерации</t>
  </si>
  <si>
    <t>3×9.1+9.2</t>
  </si>
  <si>
    <t>9.1</t>
  </si>
  <si>
    <t>9.2</t>
  </si>
  <si>
    <t>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</si>
  <si>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</si>
  <si>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4×10.1+10.2</t>
  </si>
  <si>
    <t>10.1</t>
  </si>
  <si>
    <t>10.2</t>
  </si>
  <si>
    <t>11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</si>
  <si>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</si>
  <si>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5×11.1+11.2</t>
  </si>
  <si>
    <t>11.1</t>
  </si>
  <si>
    <t>11.2</t>
  </si>
  <si>
    <t>12</t>
  </si>
  <si>
    <t>Общая сумма налоговой базы</t>
  </si>
  <si>
    <t>1-6</t>
  </si>
  <si>
    <t>13</t>
  </si>
  <si>
    <t xml:space="preserve">Сумма налога в сельский бюджет </t>
  </si>
  <si>
    <t>(тыс. рублей)</t>
  </si>
  <si>
    <t>2019 год</t>
  </si>
  <si>
    <t>2020 год</t>
  </si>
  <si>
    <t>Оплата труда наемных работников сумма объекта налогообложения, принимаемая для расчета поступлений налога на доходы физических лиц</t>
  </si>
  <si>
    <t xml:space="preserve">Средняя ставка налога на доходы физических лиц по другим доходам,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(приложение 4 к Пояснительной записке), % </t>
  </si>
  <si>
    <t>Расчет суммы налога на доходы физических лиц на 2019-2021 годы</t>
  </si>
  <si>
    <t>2021 год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</si>
</sst>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ont="1" applyFill="1"/>
    <xf numFmtId="0" fontId="0" fillId="0" borderId="2" xfId="0" applyBorder="1" applyAlignme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164" fontId="1" fillId="2" borderId="0" xfId="0" applyNumberFormat="1" applyFont="1" applyFill="1"/>
    <xf numFmtId="16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top" wrapText="1"/>
    </xf>
    <xf numFmtId="164" fontId="0" fillId="2" borderId="0" xfId="0" applyNumberFormat="1" applyFont="1" applyFill="1"/>
    <xf numFmtId="164" fontId="0" fillId="2" borderId="0" xfId="0" applyNumberFormat="1" applyFill="1"/>
    <xf numFmtId="164" fontId="1" fillId="2" borderId="0" xfId="0" applyNumberFormat="1" applyFont="1" applyFill="1" applyAlignment="1">
      <alignment horizontal="right"/>
    </xf>
    <xf numFmtId="1" fontId="1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26" workbookViewId="0">
      <selection activeCell="F35" sqref="F35"/>
    </sheetView>
  </sheetViews>
  <sheetFormatPr defaultColWidth="9.109375" defaultRowHeight="14.4"/>
  <cols>
    <col min="1" max="1" width="5.5546875" style="2" customWidth="1"/>
    <col min="2" max="2" width="102.33203125" style="2" customWidth="1"/>
    <col min="3" max="3" width="17.6640625" style="2" customWidth="1"/>
    <col min="4" max="6" width="14.5546875" style="20" customWidth="1"/>
    <col min="7" max="256" width="9.109375" style="2"/>
    <col min="257" max="257" width="5.5546875" style="2" customWidth="1"/>
    <col min="258" max="258" width="102.33203125" style="2" customWidth="1"/>
    <col min="259" max="259" width="17.6640625" style="2" customWidth="1"/>
    <col min="260" max="262" width="14.5546875" style="2" customWidth="1"/>
    <col min="263" max="512" width="9.109375" style="2"/>
    <col min="513" max="513" width="5.5546875" style="2" customWidth="1"/>
    <col min="514" max="514" width="102.33203125" style="2" customWidth="1"/>
    <col min="515" max="515" width="17.6640625" style="2" customWidth="1"/>
    <col min="516" max="518" width="14.5546875" style="2" customWidth="1"/>
    <col min="519" max="768" width="9.109375" style="2"/>
    <col min="769" max="769" width="5.5546875" style="2" customWidth="1"/>
    <col min="770" max="770" width="102.33203125" style="2" customWidth="1"/>
    <col min="771" max="771" width="17.6640625" style="2" customWidth="1"/>
    <col min="772" max="774" width="14.5546875" style="2" customWidth="1"/>
    <col min="775" max="1024" width="9.109375" style="2"/>
    <col min="1025" max="1025" width="5.5546875" style="2" customWidth="1"/>
    <col min="1026" max="1026" width="102.33203125" style="2" customWidth="1"/>
    <col min="1027" max="1027" width="17.6640625" style="2" customWidth="1"/>
    <col min="1028" max="1030" width="14.5546875" style="2" customWidth="1"/>
    <col min="1031" max="1280" width="9.109375" style="2"/>
    <col min="1281" max="1281" width="5.5546875" style="2" customWidth="1"/>
    <col min="1282" max="1282" width="102.33203125" style="2" customWidth="1"/>
    <col min="1283" max="1283" width="17.6640625" style="2" customWidth="1"/>
    <col min="1284" max="1286" width="14.5546875" style="2" customWidth="1"/>
    <col min="1287" max="1536" width="9.109375" style="2"/>
    <col min="1537" max="1537" width="5.5546875" style="2" customWidth="1"/>
    <col min="1538" max="1538" width="102.33203125" style="2" customWidth="1"/>
    <col min="1539" max="1539" width="17.6640625" style="2" customWidth="1"/>
    <col min="1540" max="1542" width="14.5546875" style="2" customWidth="1"/>
    <col min="1543" max="1792" width="9.109375" style="2"/>
    <col min="1793" max="1793" width="5.5546875" style="2" customWidth="1"/>
    <col min="1794" max="1794" width="102.33203125" style="2" customWidth="1"/>
    <col min="1795" max="1795" width="17.6640625" style="2" customWidth="1"/>
    <col min="1796" max="1798" width="14.5546875" style="2" customWidth="1"/>
    <col min="1799" max="2048" width="9.109375" style="2"/>
    <col min="2049" max="2049" width="5.5546875" style="2" customWidth="1"/>
    <col min="2050" max="2050" width="102.33203125" style="2" customWidth="1"/>
    <col min="2051" max="2051" width="17.6640625" style="2" customWidth="1"/>
    <col min="2052" max="2054" width="14.5546875" style="2" customWidth="1"/>
    <col min="2055" max="2304" width="9.109375" style="2"/>
    <col min="2305" max="2305" width="5.5546875" style="2" customWidth="1"/>
    <col min="2306" max="2306" width="102.33203125" style="2" customWidth="1"/>
    <col min="2307" max="2307" width="17.6640625" style="2" customWidth="1"/>
    <col min="2308" max="2310" width="14.5546875" style="2" customWidth="1"/>
    <col min="2311" max="2560" width="9.109375" style="2"/>
    <col min="2561" max="2561" width="5.5546875" style="2" customWidth="1"/>
    <col min="2562" max="2562" width="102.33203125" style="2" customWidth="1"/>
    <col min="2563" max="2563" width="17.6640625" style="2" customWidth="1"/>
    <col min="2564" max="2566" width="14.5546875" style="2" customWidth="1"/>
    <col min="2567" max="2816" width="9.109375" style="2"/>
    <col min="2817" max="2817" width="5.5546875" style="2" customWidth="1"/>
    <col min="2818" max="2818" width="102.33203125" style="2" customWidth="1"/>
    <col min="2819" max="2819" width="17.6640625" style="2" customWidth="1"/>
    <col min="2820" max="2822" width="14.5546875" style="2" customWidth="1"/>
    <col min="2823" max="3072" width="9.109375" style="2"/>
    <col min="3073" max="3073" width="5.5546875" style="2" customWidth="1"/>
    <col min="3074" max="3074" width="102.33203125" style="2" customWidth="1"/>
    <col min="3075" max="3075" width="17.6640625" style="2" customWidth="1"/>
    <col min="3076" max="3078" width="14.5546875" style="2" customWidth="1"/>
    <col min="3079" max="3328" width="9.109375" style="2"/>
    <col min="3329" max="3329" width="5.5546875" style="2" customWidth="1"/>
    <col min="3330" max="3330" width="102.33203125" style="2" customWidth="1"/>
    <col min="3331" max="3331" width="17.6640625" style="2" customWidth="1"/>
    <col min="3332" max="3334" width="14.5546875" style="2" customWidth="1"/>
    <col min="3335" max="3584" width="9.109375" style="2"/>
    <col min="3585" max="3585" width="5.5546875" style="2" customWidth="1"/>
    <col min="3586" max="3586" width="102.33203125" style="2" customWidth="1"/>
    <col min="3587" max="3587" width="17.6640625" style="2" customWidth="1"/>
    <col min="3588" max="3590" width="14.5546875" style="2" customWidth="1"/>
    <col min="3591" max="3840" width="9.109375" style="2"/>
    <col min="3841" max="3841" width="5.5546875" style="2" customWidth="1"/>
    <col min="3842" max="3842" width="102.33203125" style="2" customWidth="1"/>
    <col min="3843" max="3843" width="17.6640625" style="2" customWidth="1"/>
    <col min="3844" max="3846" width="14.5546875" style="2" customWidth="1"/>
    <col min="3847" max="4096" width="9.109375" style="2"/>
    <col min="4097" max="4097" width="5.5546875" style="2" customWidth="1"/>
    <col min="4098" max="4098" width="102.33203125" style="2" customWidth="1"/>
    <col min="4099" max="4099" width="17.6640625" style="2" customWidth="1"/>
    <col min="4100" max="4102" width="14.5546875" style="2" customWidth="1"/>
    <col min="4103" max="4352" width="9.109375" style="2"/>
    <col min="4353" max="4353" width="5.5546875" style="2" customWidth="1"/>
    <col min="4354" max="4354" width="102.33203125" style="2" customWidth="1"/>
    <col min="4355" max="4355" width="17.6640625" style="2" customWidth="1"/>
    <col min="4356" max="4358" width="14.5546875" style="2" customWidth="1"/>
    <col min="4359" max="4608" width="9.109375" style="2"/>
    <col min="4609" max="4609" width="5.5546875" style="2" customWidth="1"/>
    <col min="4610" max="4610" width="102.33203125" style="2" customWidth="1"/>
    <col min="4611" max="4611" width="17.6640625" style="2" customWidth="1"/>
    <col min="4612" max="4614" width="14.5546875" style="2" customWidth="1"/>
    <col min="4615" max="4864" width="9.109375" style="2"/>
    <col min="4865" max="4865" width="5.5546875" style="2" customWidth="1"/>
    <col min="4866" max="4866" width="102.33203125" style="2" customWidth="1"/>
    <col min="4867" max="4867" width="17.6640625" style="2" customWidth="1"/>
    <col min="4868" max="4870" width="14.5546875" style="2" customWidth="1"/>
    <col min="4871" max="5120" width="9.109375" style="2"/>
    <col min="5121" max="5121" width="5.5546875" style="2" customWidth="1"/>
    <col min="5122" max="5122" width="102.33203125" style="2" customWidth="1"/>
    <col min="5123" max="5123" width="17.6640625" style="2" customWidth="1"/>
    <col min="5124" max="5126" width="14.5546875" style="2" customWidth="1"/>
    <col min="5127" max="5376" width="9.109375" style="2"/>
    <col min="5377" max="5377" width="5.5546875" style="2" customWidth="1"/>
    <col min="5378" max="5378" width="102.33203125" style="2" customWidth="1"/>
    <col min="5379" max="5379" width="17.6640625" style="2" customWidth="1"/>
    <col min="5380" max="5382" width="14.5546875" style="2" customWidth="1"/>
    <col min="5383" max="5632" width="9.109375" style="2"/>
    <col min="5633" max="5633" width="5.5546875" style="2" customWidth="1"/>
    <col min="5634" max="5634" width="102.33203125" style="2" customWidth="1"/>
    <col min="5635" max="5635" width="17.6640625" style="2" customWidth="1"/>
    <col min="5636" max="5638" width="14.5546875" style="2" customWidth="1"/>
    <col min="5639" max="5888" width="9.109375" style="2"/>
    <col min="5889" max="5889" width="5.5546875" style="2" customWidth="1"/>
    <col min="5890" max="5890" width="102.33203125" style="2" customWidth="1"/>
    <col min="5891" max="5891" width="17.6640625" style="2" customWidth="1"/>
    <col min="5892" max="5894" width="14.5546875" style="2" customWidth="1"/>
    <col min="5895" max="6144" width="9.109375" style="2"/>
    <col min="6145" max="6145" width="5.5546875" style="2" customWidth="1"/>
    <col min="6146" max="6146" width="102.33203125" style="2" customWidth="1"/>
    <col min="6147" max="6147" width="17.6640625" style="2" customWidth="1"/>
    <col min="6148" max="6150" width="14.5546875" style="2" customWidth="1"/>
    <col min="6151" max="6400" width="9.109375" style="2"/>
    <col min="6401" max="6401" width="5.5546875" style="2" customWidth="1"/>
    <col min="6402" max="6402" width="102.33203125" style="2" customWidth="1"/>
    <col min="6403" max="6403" width="17.6640625" style="2" customWidth="1"/>
    <col min="6404" max="6406" width="14.5546875" style="2" customWidth="1"/>
    <col min="6407" max="6656" width="9.109375" style="2"/>
    <col min="6657" max="6657" width="5.5546875" style="2" customWidth="1"/>
    <col min="6658" max="6658" width="102.33203125" style="2" customWidth="1"/>
    <col min="6659" max="6659" width="17.6640625" style="2" customWidth="1"/>
    <col min="6660" max="6662" width="14.5546875" style="2" customWidth="1"/>
    <col min="6663" max="6912" width="9.109375" style="2"/>
    <col min="6913" max="6913" width="5.5546875" style="2" customWidth="1"/>
    <col min="6914" max="6914" width="102.33203125" style="2" customWidth="1"/>
    <col min="6915" max="6915" width="17.6640625" style="2" customWidth="1"/>
    <col min="6916" max="6918" width="14.5546875" style="2" customWidth="1"/>
    <col min="6919" max="7168" width="9.109375" style="2"/>
    <col min="7169" max="7169" width="5.5546875" style="2" customWidth="1"/>
    <col min="7170" max="7170" width="102.33203125" style="2" customWidth="1"/>
    <col min="7171" max="7171" width="17.6640625" style="2" customWidth="1"/>
    <col min="7172" max="7174" width="14.5546875" style="2" customWidth="1"/>
    <col min="7175" max="7424" width="9.109375" style="2"/>
    <col min="7425" max="7425" width="5.5546875" style="2" customWidth="1"/>
    <col min="7426" max="7426" width="102.33203125" style="2" customWidth="1"/>
    <col min="7427" max="7427" width="17.6640625" style="2" customWidth="1"/>
    <col min="7428" max="7430" width="14.5546875" style="2" customWidth="1"/>
    <col min="7431" max="7680" width="9.109375" style="2"/>
    <col min="7681" max="7681" width="5.5546875" style="2" customWidth="1"/>
    <col min="7682" max="7682" width="102.33203125" style="2" customWidth="1"/>
    <col min="7683" max="7683" width="17.6640625" style="2" customWidth="1"/>
    <col min="7684" max="7686" width="14.5546875" style="2" customWidth="1"/>
    <col min="7687" max="7936" width="9.109375" style="2"/>
    <col min="7937" max="7937" width="5.5546875" style="2" customWidth="1"/>
    <col min="7938" max="7938" width="102.33203125" style="2" customWidth="1"/>
    <col min="7939" max="7939" width="17.6640625" style="2" customWidth="1"/>
    <col min="7940" max="7942" width="14.5546875" style="2" customWidth="1"/>
    <col min="7943" max="8192" width="9.109375" style="2"/>
    <col min="8193" max="8193" width="5.5546875" style="2" customWidth="1"/>
    <col min="8194" max="8194" width="102.33203125" style="2" customWidth="1"/>
    <col min="8195" max="8195" width="17.6640625" style="2" customWidth="1"/>
    <col min="8196" max="8198" width="14.5546875" style="2" customWidth="1"/>
    <col min="8199" max="8448" width="9.109375" style="2"/>
    <col min="8449" max="8449" width="5.5546875" style="2" customWidth="1"/>
    <col min="8450" max="8450" width="102.33203125" style="2" customWidth="1"/>
    <col min="8451" max="8451" width="17.6640625" style="2" customWidth="1"/>
    <col min="8452" max="8454" width="14.5546875" style="2" customWidth="1"/>
    <col min="8455" max="8704" width="9.109375" style="2"/>
    <col min="8705" max="8705" width="5.5546875" style="2" customWidth="1"/>
    <col min="8706" max="8706" width="102.33203125" style="2" customWidth="1"/>
    <col min="8707" max="8707" width="17.6640625" style="2" customWidth="1"/>
    <col min="8708" max="8710" width="14.5546875" style="2" customWidth="1"/>
    <col min="8711" max="8960" width="9.109375" style="2"/>
    <col min="8961" max="8961" width="5.5546875" style="2" customWidth="1"/>
    <col min="8962" max="8962" width="102.33203125" style="2" customWidth="1"/>
    <col min="8963" max="8963" width="17.6640625" style="2" customWidth="1"/>
    <col min="8964" max="8966" width="14.5546875" style="2" customWidth="1"/>
    <col min="8967" max="9216" width="9.109375" style="2"/>
    <col min="9217" max="9217" width="5.5546875" style="2" customWidth="1"/>
    <col min="9218" max="9218" width="102.33203125" style="2" customWidth="1"/>
    <col min="9219" max="9219" width="17.6640625" style="2" customWidth="1"/>
    <col min="9220" max="9222" width="14.5546875" style="2" customWidth="1"/>
    <col min="9223" max="9472" width="9.109375" style="2"/>
    <col min="9473" max="9473" width="5.5546875" style="2" customWidth="1"/>
    <col min="9474" max="9474" width="102.33203125" style="2" customWidth="1"/>
    <col min="9475" max="9475" width="17.6640625" style="2" customWidth="1"/>
    <col min="9476" max="9478" width="14.5546875" style="2" customWidth="1"/>
    <col min="9479" max="9728" width="9.109375" style="2"/>
    <col min="9729" max="9729" width="5.5546875" style="2" customWidth="1"/>
    <col min="9730" max="9730" width="102.33203125" style="2" customWidth="1"/>
    <col min="9731" max="9731" width="17.6640625" style="2" customWidth="1"/>
    <col min="9732" max="9734" width="14.5546875" style="2" customWidth="1"/>
    <col min="9735" max="9984" width="9.109375" style="2"/>
    <col min="9985" max="9985" width="5.5546875" style="2" customWidth="1"/>
    <col min="9986" max="9986" width="102.33203125" style="2" customWidth="1"/>
    <col min="9987" max="9987" width="17.6640625" style="2" customWidth="1"/>
    <col min="9988" max="9990" width="14.5546875" style="2" customWidth="1"/>
    <col min="9991" max="10240" width="9.109375" style="2"/>
    <col min="10241" max="10241" width="5.5546875" style="2" customWidth="1"/>
    <col min="10242" max="10242" width="102.33203125" style="2" customWidth="1"/>
    <col min="10243" max="10243" width="17.6640625" style="2" customWidth="1"/>
    <col min="10244" max="10246" width="14.5546875" style="2" customWidth="1"/>
    <col min="10247" max="10496" width="9.109375" style="2"/>
    <col min="10497" max="10497" width="5.5546875" style="2" customWidth="1"/>
    <col min="10498" max="10498" width="102.33203125" style="2" customWidth="1"/>
    <col min="10499" max="10499" width="17.6640625" style="2" customWidth="1"/>
    <col min="10500" max="10502" width="14.5546875" style="2" customWidth="1"/>
    <col min="10503" max="10752" width="9.109375" style="2"/>
    <col min="10753" max="10753" width="5.5546875" style="2" customWidth="1"/>
    <col min="10754" max="10754" width="102.33203125" style="2" customWidth="1"/>
    <col min="10755" max="10755" width="17.6640625" style="2" customWidth="1"/>
    <col min="10756" max="10758" width="14.5546875" style="2" customWidth="1"/>
    <col min="10759" max="11008" width="9.109375" style="2"/>
    <col min="11009" max="11009" width="5.5546875" style="2" customWidth="1"/>
    <col min="11010" max="11010" width="102.33203125" style="2" customWidth="1"/>
    <col min="11011" max="11011" width="17.6640625" style="2" customWidth="1"/>
    <col min="11012" max="11014" width="14.5546875" style="2" customWidth="1"/>
    <col min="11015" max="11264" width="9.109375" style="2"/>
    <col min="11265" max="11265" width="5.5546875" style="2" customWidth="1"/>
    <col min="11266" max="11266" width="102.33203125" style="2" customWidth="1"/>
    <col min="11267" max="11267" width="17.6640625" style="2" customWidth="1"/>
    <col min="11268" max="11270" width="14.5546875" style="2" customWidth="1"/>
    <col min="11271" max="11520" width="9.109375" style="2"/>
    <col min="11521" max="11521" width="5.5546875" style="2" customWidth="1"/>
    <col min="11522" max="11522" width="102.33203125" style="2" customWidth="1"/>
    <col min="11523" max="11523" width="17.6640625" style="2" customWidth="1"/>
    <col min="11524" max="11526" width="14.5546875" style="2" customWidth="1"/>
    <col min="11527" max="11776" width="9.109375" style="2"/>
    <col min="11777" max="11777" width="5.5546875" style="2" customWidth="1"/>
    <col min="11778" max="11778" width="102.33203125" style="2" customWidth="1"/>
    <col min="11779" max="11779" width="17.6640625" style="2" customWidth="1"/>
    <col min="11780" max="11782" width="14.5546875" style="2" customWidth="1"/>
    <col min="11783" max="12032" width="9.109375" style="2"/>
    <col min="12033" max="12033" width="5.5546875" style="2" customWidth="1"/>
    <col min="12034" max="12034" width="102.33203125" style="2" customWidth="1"/>
    <col min="12035" max="12035" width="17.6640625" style="2" customWidth="1"/>
    <col min="12036" max="12038" width="14.5546875" style="2" customWidth="1"/>
    <col min="12039" max="12288" width="9.109375" style="2"/>
    <col min="12289" max="12289" width="5.5546875" style="2" customWidth="1"/>
    <col min="12290" max="12290" width="102.33203125" style="2" customWidth="1"/>
    <col min="12291" max="12291" width="17.6640625" style="2" customWidth="1"/>
    <col min="12292" max="12294" width="14.5546875" style="2" customWidth="1"/>
    <col min="12295" max="12544" width="9.109375" style="2"/>
    <col min="12545" max="12545" width="5.5546875" style="2" customWidth="1"/>
    <col min="12546" max="12546" width="102.33203125" style="2" customWidth="1"/>
    <col min="12547" max="12547" width="17.6640625" style="2" customWidth="1"/>
    <col min="12548" max="12550" width="14.5546875" style="2" customWidth="1"/>
    <col min="12551" max="12800" width="9.109375" style="2"/>
    <col min="12801" max="12801" width="5.5546875" style="2" customWidth="1"/>
    <col min="12802" max="12802" width="102.33203125" style="2" customWidth="1"/>
    <col min="12803" max="12803" width="17.6640625" style="2" customWidth="1"/>
    <col min="12804" max="12806" width="14.5546875" style="2" customWidth="1"/>
    <col min="12807" max="13056" width="9.109375" style="2"/>
    <col min="13057" max="13057" width="5.5546875" style="2" customWidth="1"/>
    <col min="13058" max="13058" width="102.33203125" style="2" customWidth="1"/>
    <col min="13059" max="13059" width="17.6640625" style="2" customWidth="1"/>
    <col min="13060" max="13062" width="14.5546875" style="2" customWidth="1"/>
    <col min="13063" max="13312" width="9.109375" style="2"/>
    <col min="13313" max="13313" width="5.5546875" style="2" customWidth="1"/>
    <col min="13314" max="13314" width="102.33203125" style="2" customWidth="1"/>
    <col min="13315" max="13315" width="17.6640625" style="2" customWidth="1"/>
    <col min="13316" max="13318" width="14.5546875" style="2" customWidth="1"/>
    <col min="13319" max="13568" width="9.109375" style="2"/>
    <col min="13569" max="13569" width="5.5546875" style="2" customWidth="1"/>
    <col min="13570" max="13570" width="102.33203125" style="2" customWidth="1"/>
    <col min="13571" max="13571" width="17.6640625" style="2" customWidth="1"/>
    <col min="13572" max="13574" width="14.5546875" style="2" customWidth="1"/>
    <col min="13575" max="13824" width="9.109375" style="2"/>
    <col min="13825" max="13825" width="5.5546875" style="2" customWidth="1"/>
    <col min="13826" max="13826" width="102.33203125" style="2" customWidth="1"/>
    <col min="13827" max="13827" width="17.6640625" style="2" customWidth="1"/>
    <col min="13828" max="13830" width="14.5546875" style="2" customWidth="1"/>
    <col min="13831" max="14080" width="9.109375" style="2"/>
    <col min="14081" max="14081" width="5.5546875" style="2" customWidth="1"/>
    <col min="14082" max="14082" width="102.33203125" style="2" customWidth="1"/>
    <col min="14083" max="14083" width="17.6640625" style="2" customWidth="1"/>
    <col min="14084" max="14086" width="14.5546875" style="2" customWidth="1"/>
    <col min="14087" max="14336" width="9.109375" style="2"/>
    <col min="14337" max="14337" width="5.5546875" style="2" customWidth="1"/>
    <col min="14338" max="14338" width="102.33203125" style="2" customWidth="1"/>
    <col min="14339" max="14339" width="17.6640625" style="2" customWidth="1"/>
    <col min="14340" max="14342" width="14.5546875" style="2" customWidth="1"/>
    <col min="14343" max="14592" width="9.109375" style="2"/>
    <col min="14593" max="14593" width="5.5546875" style="2" customWidth="1"/>
    <col min="14594" max="14594" width="102.33203125" style="2" customWidth="1"/>
    <col min="14595" max="14595" width="17.6640625" style="2" customWidth="1"/>
    <col min="14596" max="14598" width="14.5546875" style="2" customWidth="1"/>
    <col min="14599" max="14848" width="9.109375" style="2"/>
    <col min="14849" max="14849" width="5.5546875" style="2" customWidth="1"/>
    <col min="14850" max="14850" width="102.33203125" style="2" customWidth="1"/>
    <col min="14851" max="14851" width="17.6640625" style="2" customWidth="1"/>
    <col min="14852" max="14854" width="14.5546875" style="2" customWidth="1"/>
    <col min="14855" max="15104" width="9.109375" style="2"/>
    <col min="15105" max="15105" width="5.5546875" style="2" customWidth="1"/>
    <col min="15106" max="15106" width="102.33203125" style="2" customWidth="1"/>
    <col min="15107" max="15107" width="17.6640625" style="2" customWidth="1"/>
    <col min="15108" max="15110" width="14.5546875" style="2" customWidth="1"/>
    <col min="15111" max="15360" width="9.109375" style="2"/>
    <col min="15361" max="15361" width="5.5546875" style="2" customWidth="1"/>
    <col min="15362" max="15362" width="102.33203125" style="2" customWidth="1"/>
    <col min="15363" max="15363" width="17.6640625" style="2" customWidth="1"/>
    <col min="15364" max="15366" width="14.5546875" style="2" customWidth="1"/>
    <col min="15367" max="15616" width="9.109375" style="2"/>
    <col min="15617" max="15617" width="5.5546875" style="2" customWidth="1"/>
    <col min="15618" max="15618" width="102.33203125" style="2" customWidth="1"/>
    <col min="15619" max="15619" width="17.6640625" style="2" customWidth="1"/>
    <col min="15620" max="15622" width="14.5546875" style="2" customWidth="1"/>
    <col min="15623" max="15872" width="9.109375" style="2"/>
    <col min="15873" max="15873" width="5.5546875" style="2" customWidth="1"/>
    <col min="15874" max="15874" width="102.33203125" style="2" customWidth="1"/>
    <col min="15875" max="15875" width="17.6640625" style="2" customWidth="1"/>
    <col min="15876" max="15878" width="14.5546875" style="2" customWidth="1"/>
    <col min="15879" max="16128" width="9.109375" style="2"/>
    <col min="16129" max="16129" width="5.5546875" style="2" customWidth="1"/>
    <col min="16130" max="16130" width="102.33203125" style="2" customWidth="1"/>
    <col min="16131" max="16131" width="17.6640625" style="2" customWidth="1"/>
    <col min="16132" max="16134" width="14.5546875" style="2" customWidth="1"/>
    <col min="16135" max="16384" width="9.109375" style="2"/>
  </cols>
  <sheetData>
    <row r="1" spans="1:6" ht="15.6">
      <c r="A1" s="1"/>
      <c r="B1" s="1"/>
      <c r="C1" s="1"/>
      <c r="D1" s="16"/>
      <c r="E1" s="24" t="s">
        <v>0</v>
      </c>
      <c r="F1" s="24"/>
    </row>
    <row r="2" spans="1:6" ht="15.6">
      <c r="A2" s="1"/>
      <c r="B2" s="1"/>
      <c r="C2" s="1"/>
      <c r="D2" s="16"/>
      <c r="E2" s="16"/>
      <c r="F2" s="21" t="s">
        <v>1</v>
      </c>
    </row>
    <row r="3" spans="1:6" ht="15.6">
      <c r="A3" s="1"/>
      <c r="B3" s="1"/>
      <c r="C3" s="1"/>
      <c r="D3" s="16"/>
      <c r="E3" s="16"/>
      <c r="F3" s="16"/>
    </row>
    <row r="4" spans="1:6" ht="17.399999999999999">
      <c r="A4" s="25" t="s">
        <v>68</v>
      </c>
      <c r="B4" s="25"/>
      <c r="C4" s="25"/>
      <c r="D4" s="25"/>
      <c r="E4" s="25"/>
      <c r="F4" s="25"/>
    </row>
    <row r="5" spans="1:6" ht="15.6">
      <c r="A5" s="1"/>
      <c r="B5" s="1"/>
      <c r="C5" s="1"/>
      <c r="D5" s="16"/>
      <c r="E5" s="16"/>
      <c r="F5" s="21" t="s">
        <v>63</v>
      </c>
    </row>
    <row r="6" spans="1:6" ht="15.6">
      <c r="A6" s="26" t="s">
        <v>2</v>
      </c>
      <c r="B6" s="28" t="s">
        <v>3</v>
      </c>
      <c r="C6" s="30" t="s">
        <v>4</v>
      </c>
      <c r="D6" s="31" t="s">
        <v>5</v>
      </c>
      <c r="E6" s="32"/>
      <c r="F6" s="33"/>
    </row>
    <row r="7" spans="1:6" s="3" customFormat="1" ht="15.6">
      <c r="A7" s="27"/>
      <c r="B7" s="29"/>
      <c r="C7" s="29"/>
      <c r="D7" s="17" t="s">
        <v>64</v>
      </c>
      <c r="E7" s="17" t="s">
        <v>65</v>
      </c>
      <c r="F7" s="17" t="s">
        <v>69</v>
      </c>
    </row>
    <row r="8" spans="1:6" s="3" customFormat="1" ht="15.6">
      <c r="A8" s="4"/>
      <c r="B8" s="5">
        <v>1</v>
      </c>
      <c r="C8" s="6">
        <v>2</v>
      </c>
      <c r="D8" s="22">
        <v>3</v>
      </c>
      <c r="E8" s="22">
        <v>3</v>
      </c>
      <c r="F8" s="22">
        <v>3</v>
      </c>
    </row>
    <row r="9" spans="1:6" s="3" customFormat="1" ht="31.2">
      <c r="A9" s="7" t="s">
        <v>6</v>
      </c>
      <c r="B9" s="8" t="s">
        <v>66</v>
      </c>
      <c r="C9" s="9" t="s">
        <v>7</v>
      </c>
      <c r="D9" s="18">
        <f>D10+D13+D14+D15</f>
        <v>57731.199999999997</v>
      </c>
      <c r="E9" s="18">
        <f>E10+E13+E14+E15</f>
        <v>59576.3</v>
      </c>
      <c r="F9" s="18">
        <f>F10+F13+F14+F15</f>
        <v>61585.4</v>
      </c>
    </row>
    <row r="10" spans="1:6" s="3" customFormat="1" ht="46.8">
      <c r="A10" s="7" t="s">
        <v>8</v>
      </c>
      <c r="B10" s="8" t="s">
        <v>9</v>
      </c>
      <c r="C10" s="10" t="s">
        <v>10</v>
      </c>
      <c r="D10" s="18">
        <f>D11+D12</f>
        <v>57731.199999999997</v>
      </c>
      <c r="E10" s="18">
        <f>E11+E12</f>
        <v>59576.3</v>
      </c>
      <c r="F10" s="18">
        <f>F11+F12</f>
        <v>61585.4</v>
      </c>
    </row>
    <row r="11" spans="1:6" s="3" customFormat="1" ht="15.6">
      <c r="A11" s="7" t="s">
        <v>11</v>
      </c>
      <c r="B11" s="8" t="s">
        <v>12</v>
      </c>
      <c r="C11" s="11"/>
      <c r="D11" s="18">
        <v>57731.199999999997</v>
      </c>
      <c r="E11" s="18">
        <v>59576.3</v>
      </c>
      <c r="F11" s="18">
        <v>61585.4</v>
      </c>
    </row>
    <row r="12" spans="1:6" s="3" customFormat="1" ht="46.8">
      <c r="A12" s="7" t="s">
        <v>13</v>
      </c>
      <c r="B12" s="8" t="s">
        <v>14</v>
      </c>
      <c r="C12" s="9"/>
      <c r="D12" s="18">
        <v>0</v>
      </c>
      <c r="E12" s="18">
        <v>0</v>
      </c>
      <c r="F12" s="18">
        <v>0</v>
      </c>
    </row>
    <row r="13" spans="1:6" s="3" customFormat="1" ht="78">
      <c r="A13" s="7" t="s">
        <v>15</v>
      </c>
      <c r="B13" s="8" t="s">
        <v>16</v>
      </c>
      <c r="C13" s="9"/>
      <c r="D13" s="18">
        <v>0</v>
      </c>
      <c r="E13" s="18">
        <v>0</v>
      </c>
      <c r="F13" s="18">
        <v>0</v>
      </c>
    </row>
    <row r="14" spans="1:6" s="3" customFormat="1" ht="31.2">
      <c r="A14" s="7" t="s">
        <v>17</v>
      </c>
      <c r="B14" s="8" t="s">
        <v>18</v>
      </c>
      <c r="C14" s="12"/>
      <c r="D14" s="18">
        <v>0</v>
      </c>
      <c r="E14" s="18">
        <v>0</v>
      </c>
      <c r="F14" s="18">
        <v>0</v>
      </c>
    </row>
    <row r="15" spans="1:6" s="3" customFormat="1" ht="62.4">
      <c r="A15" s="7" t="s">
        <v>19</v>
      </c>
      <c r="B15" s="8" t="s">
        <v>20</v>
      </c>
      <c r="C15" s="12"/>
      <c r="D15" s="18">
        <v>0</v>
      </c>
      <c r="E15" s="18">
        <v>0</v>
      </c>
      <c r="F15" s="18">
        <v>0</v>
      </c>
    </row>
    <row r="16" spans="1:6" s="3" customFormat="1" ht="15.6">
      <c r="A16" s="7" t="s">
        <v>21</v>
      </c>
      <c r="B16" s="8" t="s">
        <v>22</v>
      </c>
      <c r="C16" s="13"/>
      <c r="D16" s="18">
        <v>3577.4</v>
      </c>
      <c r="E16" s="18">
        <v>3691.7</v>
      </c>
      <c r="F16" s="18">
        <v>3816.2</v>
      </c>
    </row>
    <row r="17" spans="1:6" s="3" customFormat="1" ht="15.6">
      <c r="A17" s="7" t="s">
        <v>23</v>
      </c>
      <c r="B17" s="8" t="s">
        <v>24</v>
      </c>
      <c r="C17" s="10" t="s">
        <v>25</v>
      </c>
      <c r="D17" s="18">
        <f>D18+D25+D28+D31</f>
        <v>7039.9939999999997</v>
      </c>
      <c r="E17" s="18">
        <f>E18+E25+E28+E31</f>
        <v>7264.9980000000005</v>
      </c>
      <c r="F17" s="18">
        <f>F18+F25+F28+F31</f>
        <v>7509.996000000001</v>
      </c>
    </row>
    <row r="18" spans="1:6" s="3" customFormat="1" ht="46.8">
      <c r="A18" s="7" t="s">
        <v>26</v>
      </c>
      <c r="B18" s="8" t="s">
        <v>27</v>
      </c>
      <c r="C18" s="10" t="s">
        <v>28</v>
      </c>
      <c r="D18" s="18">
        <f>D21+D22+D23-D24</f>
        <v>7039.9939999999997</v>
      </c>
      <c r="E18" s="18">
        <f>E21+E22+E23-E24</f>
        <v>7264.9980000000005</v>
      </c>
      <c r="F18" s="18">
        <f>F21+F22+F23-F24</f>
        <v>7509.996000000001</v>
      </c>
    </row>
    <row r="19" spans="1:6" s="3" customFormat="1" ht="15.6">
      <c r="A19" s="7" t="s">
        <v>29</v>
      </c>
      <c r="B19" s="8" t="s">
        <v>30</v>
      </c>
      <c r="C19" s="10"/>
      <c r="D19" s="18">
        <v>13</v>
      </c>
      <c r="E19" s="18">
        <v>13</v>
      </c>
      <c r="F19" s="18">
        <v>13</v>
      </c>
    </row>
    <row r="20" spans="1:6" s="3" customFormat="1" ht="62.4">
      <c r="A20" s="7" t="s">
        <v>31</v>
      </c>
      <c r="B20" s="8" t="s">
        <v>67</v>
      </c>
      <c r="C20" s="9"/>
      <c r="D20" s="18"/>
      <c r="E20" s="18"/>
      <c r="F20" s="18"/>
    </row>
    <row r="21" spans="1:6" s="3" customFormat="1" ht="15.6">
      <c r="A21" s="7" t="s">
        <v>32</v>
      </c>
      <c r="B21" s="8" t="s">
        <v>33</v>
      </c>
      <c r="C21" s="10" t="s">
        <v>34</v>
      </c>
      <c r="D21" s="18">
        <f>D11*D19%</f>
        <v>7505.0559999999996</v>
      </c>
      <c r="E21" s="18">
        <f>E11*E19%</f>
        <v>7744.9190000000008</v>
      </c>
      <c r="F21" s="18">
        <f>F11*F19%</f>
        <v>8006.1020000000008</v>
      </c>
    </row>
    <row r="22" spans="1:6" s="3" customFormat="1" ht="15.6">
      <c r="A22" s="7" t="s">
        <v>35</v>
      </c>
      <c r="B22" s="8" t="s">
        <v>36</v>
      </c>
      <c r="C22" s="9"/>
      <c r="D22" s="18"/>
      <c r="E22" s="18"/>
      <c r="F22" s="18"/>
    </row>
    <row r="23" spans="1:6" s="3" customFormat="1" ht="46.8">
      <c r="A23" s="7" t="s">
        <v>37</v>
      </c>
      <c r="B23" s="8" t="s">
        <v>38</v>
      </c>
      <c r="C23" s="10" t="s">
        <v>39</v>
      </c>
      <c r="D23" s="18">
        <f>D12*D20%</f>
        <v>0</v>
      </c>
      <c r="E23" s="18">
        <f>E12*E20%</f>
        <v>0</v>
      </c>
      <c r="F23" s="18">
        <f>F12*F20%</f>
        <v>0</v>
      </c>
    </row>
    <row r="24" spans="1:6" s="3" customFormat="1" ht="15.6">
      <c r="A24" s="7" t="s">
        <v>40</v>
      </c>
      <c r="B24" s="8" t="s">
        <v>41</v>
      </c>
      <c r="C24" s="10" t="s">
        <v>42</v>
      </c>
      <c r="D24" s="18">
        <f>D16*D19%</f>
        <v>465.06200000000001</v>
      </c>
      <c r="E24" s="18">
        <f>E16*E19%</f>
        <v>479.92099999999999</v>
      </c>
      <c r="F24" s="18">
        <f>F16*F19%</f>
        <v>496.10599999999999</v>
      </c>
    </row>
    <row r="25" spans="1:6" s="3" customFormat="1" ht="78">
      <c r="A25" s="7" t="s">
        <v>43</v>
      </c>
      <c r="B25" s="8" t="s">
        <v>44</v>
      </c>
      <c r="C25" s="10" t="s">
        <v>45</v>
      </c>
      <c r="D25" s="18">
        <f>D13*D26%+D27</f>
        <v>0</v>
      </c>
      <c r="E25" s="18">
        <f>E13*E26%+E27</f>
        <v>0</v>
      </c>
      <c r="F25" s="18">
        <f>F13*F26%+F27</f>
        <v>0</v>
      </c>
    </row>
    <row r="26" spans="1:6" s="3" customFormat="1" ht="15.6">
      <c r="A26" s="7" t="s">
        <v>46</v>
      </c>
      <c r="B26" s="8" t="s">
        <v>30</v>
      </c>
      <c r="C26" s="10"/>
      <c r="D26" s="18">
        <v>13</v>
      </c>
      <c r="E26" s="18">
        <v>13</v>
      </c>
      <c r="F26" s="18">
        <v>13</v>
      </c>
    </row>
    <row r="27" spans="1:6" s="3" customFormat="1" ht="15.6">
      <c r="A27" s="7" t="s">
        <v>47</v>
      </c>
      <c r="B27" s="8" t="s">
        <v>36</v>
      </c>
      <c r="C27" s="10"/>
      <c r="D27" s="18"/>
      <c r="E27" s="18"/>
      <c r="F27" s="18"/>
    </row>
    <row r="28" spans="1:6" s="3" customFormat="1" ht="31.2">
      <c r="A28" s="7" t="s">
        <v>48</v>
      </c>
      <c r="B28" s="8" t="s">
        <v>49</v>
      </c>
      <c r="C28" s="10" t="s">
        <v>50</v>
      </c>
      <c r="D28" s="18">
        <f>D14*D29%+D30</f>
        <v>0</v>
      </c>
      <c r="E28" s="18">
        <f>E14*E29%+E30</f>
        <v>0</v>
      </c>
      <c r="F28" s="18">
        <f>F14*F29%+F30</f>
        <v>0</v>
      </c>
    </row>
    <row r="29" spans="1:6" s="3" customFormat="1" ht="15.6">
      <c r="A29" s="7" t="s">
        <v>51</v>
      </c>
      <c r="B29" s="8" t="s">
        <v>30</v>
      </c>
      <c r="C29" s="14"/>
      <c r="D29" s="18">
        <v>13</v>
      </c>
      <c r="E29" s="18">
        <v>13</v>
      </c>
      <c r="F29" s="18">
        <v>13</v>
      </c>
    </row>
    <row r="30" spans="1:6" s="3" customFormat="1" ht="15.6">
      <c r="A30" s="7" t="s">
        <v>52</v>
      </c>
      <c r="B30" s="8" t="s">
        <v>36</v>
      </c>
      <c r="C30" s="10"/>
      <c r="D30" s="18"/>
      <c r="E30" s="18"/>
      <c r="F30" s="18"/>
    </row>
    <row r="31" spans="1:6" s="3" customFormat="1" ht="62.4">
      <c r="A31" s="7" t="s">
        <v>53</v>
      </c>
      <c r="B31" s="8" t="s">
        <v>54</v>
      </c>
      <c r="C31" s="10" t="s">
        <v>55</v>
      </c>
      <c r="D31" s="18">
        <f>D15*D32%+D33</f>
        <v>0</v>
      </c>
      <c r="E31" s="18">
        <f>E15*E32%+E33</f>
        <v>0</v>
      </c>
      <c r="F31" s="18">
        <f>F15*F32%+F33</f>
        <v>0</v>
      </c>
    </row>
    <row r="32" spans="1:6" s="3" customFormat="1" ht="15.6">
      <c r="A32" s="7" t="s">
        <v>56</v>
      </c>
      <c r="B32" s="8" t="s">
        <v>30</v>
      </c>
      <c r="C32" s="10"/>
      <c r="D32" s="18">
        <v>13</v>
      </c>
      <c r="E32" s="18">
        <v>13</v>
      </c>
      <c r="F32" s="18">
        <v>13</v>
      </c>
    </row>
    <row r="33" spans="1:6" s="3" customFormat="1" ht="15.6">
      <c r="A33" s="7" t="s">
        <v>57</v>
      </c>
      <c r="B33" s="8" t="s">
        <v>36</v>
      </c>
      <c r="C33" s="10"/>
      <c r="D33" s="18"/>
      <c r="E33" s="18"/>
      <c r="F33" s="18"/>
    </row>
    <row r="34" spans="1:6" s="3" customFormat="1" ht="15.6">
      <c r="A34" s="7" t="s">
        <v>58</v>
      </c>
      <c r="B34" s="8" t="s">
        <v>59</v>
      </c>
      <c r="C34" s="10" t="s">
        <v>60</v>
      </c>
      <c r="D34" s="18">
        <f>D9-D16</f>
        <v>54153.799999999996</v>
      </c>
      <c r="E34" s="18">
        <f>E9-E16</f>
        <v>55884.600000000006</v>
      </c>
      <c r="F34" s="18">
        <f>F9-F16</f>
        <v>57769.200000000004</v>
      </c>
    </row>
    <row r="35" spans="1:6" s="3" customFormat="1" ht="15.6">
      <c r="A35" s="7" t="s">
        <v>61</v>
      </c>
      <c r="B35" s="15" t="s">
        <v>62</v>
      </c>
      <c r="C35" s="9"/>
      <c r="D35" s="18">
        <f>D34*13%*2%</f>
        <v>140.79988</v>
      </c>
      <c r="E35" s="18">
        <f>E34*13%*2%</f>
        <v>145.29996000000003</v>
      </c>
      <c r="F35" s="18">
        <f>F34*13%*2%</f>
        <v>150.19992000000002</v>
      </c>
    </row>
    <row r="36" spans="1:6" s="3" customFormat="1">
      <c r="D36" s="19"/>
      <c r="E36" s="19"/>
      <c r="F36" s="19"/>
    </row>
    <row r="37" spans="1:6" s="3" customFormat="1" ht="15.6">
      <c r="B37" s="1"/>
      <c r="C37" s="1"/>
      <c r="D37" s="16"/>
      <c r="E37" s="16"/>
      <c r="F37" s="16"/>
    </row>
    <row r="38" spans="1:6" ht="15.6">
      <c r="A38" s="23"/>
      <c r="B38" s="23"/>
    </row>
  </sheetData>
  <mergeCells count="7">
    <mergeCell ref="A38:B38"/>
    <mergeCell ref="E1:F1"/>
    <mergeCell ref="A4:F4"/>
    <mergeCell ref="A6:A7"/>
    <mergeCell ref="B6:B7"/>
    <mergeCell ref="C6:C7"/>
    <mergeCell ref="D6:F6"/>
  </mergeCells>
  <pageMargins left="0.7" right="0.7" top="0.75" bottom="0.75" header="0.3" footer="0.3"/>
  <pageSetup paperSize="9" scale="51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2018-11-16T03:52:20Z</dcterms:modified>
</cp:coreProperties>
</file>